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Z:\МАТЕРИАЛЫ к Предварительному ГО за 2023 год\"/>
    </mc:Choice>
  </mc:AlternateContent>
  <xr:revisionPtr revIDLastSave="0" documentId="13_ncr:1_{113D5499-5FEA-4936-9FDE-80F11EB3FC0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.06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1" i="1" l="1"/>
  <c r="L61" i="1"/>
  <c r="K61" i="1"/>
  <c r="L58" i="1"/>
  <c r="K58" i="1"/>
  <c r="L57" i="1"/>
  <c r="K57" i="1"/>
  <c r="L49" i="1"/>
  <c r="K49" i="1"/>
  <c r="L46" i="1"/>
  <c r="K46" i="1"/>
  <c r="L45" i="1"/>
  <c r="K45" i="1"/>
  <c r="L44" i="1"/>
  <c r="K44" i="1"/>
  <c r="L41" i="1"/>
  <c r="K41" i="1"/>
  <c r="L40" i="1"/>
  <c r="K40" i="1"/>
  <c r="L39" i="1"/>
  <c r="K39" i="1"/>
  <c r="L38" i="1"/>
  <c r="K38" i="1"/>
  <c r="L37" i="1"/>
  <c r="K37" i="1"/>
  <c r="L36" i="1"/>
  <c r="K36" i="1"/>
  <c r="L35" i="1"/>
  <c r="K35" i="1"/>
  <c r="L31" i="1"/>
  <c r="K31" i="1"/>
  <c r="L30" i="1"/>
  <c r="K30" i="1"/>
  <c r="L29" i="1"/>
  <c r="K29" i="1"/>
  <c r="L27" i="1"/>
  <c r="K27" i="1"/>
  <c r="L26" i="1"/>
  <c r="K26" i="1"/>
  <c r="L23" i="1"/>
  <c r="K23" i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9" i="1"/>
  <c r="K9" i="1"/>
  <c r="L8" i="1"/>
  <c r="K8" i="1"/>
  <c r="K71" i="1" s="1"/>
  <c r="L6" i="1"/>
  <c r="L71" i="1" s="1"/>
  <c r="K6" i="1"/>
</calcChain>
</file>

<file path=xl/sharedStrings.xml><?xml version="1.0" encoding="utf-8"?>
<sst xmlns="http://schemas.openxmlformats.org/spreadsheetml/2006/main" count="156" uniqueCount="121">
  <si>
    <t>№ п/п</t>
  </si>
  <si>
    <t>Наименование судна</t>
  </si>
  <si>
    <t>Номер проекта</t>
  </si>
  <si>
    <t>Мощность, (кВт)</t>
  </si>
  <si>
    <t>Год постройки</t>
  </si>
  <si>
    <t>Грузовой сухогрузный флот</t>
  </si>
  <si>
    <t>СК-2036</t>
  </si>
  <si>
    <t>СК-2000</t>
  </si>
  <si>
    <t>СК-2039</t>
  </si>
  <si>
    <t>СК-2087</t>
  </si>
  <si>
    <t>СК-2000К</t>
  </si>
  <si>
    <t>СК-2090</t>
  </si>
  <si>
    <t>СОТ-1132</t>
  </si>
  <si>
    <t>Р25Б</t>
  </si>
  <si>
    <t>Всего</t>
  </si>
  <si>
    <t>5 ед.</t>
  </si>
  <si>
    <t>4250 кВт</t>
  </si>
  <si>
    <t>Грузовой наливной флот</t>
  </si>
  <si>
    <t>СПН-690Б</t>
  </si>
  <si>
    <t>414Б</t>
  </si>
  <si>
    <t>СПН-697Б</t>
  </si>
  <si>
    <t>414В</t>
  </si>
  <si>
    <t>СПН-698Б</t>
  </si>
  <si>
    <t>СПН-707Б</t>
  </si>
  <si>
    <t>СПН-708Б</t>
  </si>
  <si>
    <t>СПН-713Б</t>
  </si>
  <si>
    <t>СПН-714Б</t>
  </si>
  <si>
    <t>СПН-719Б</t>
  </si>
  <si>
    <t>СПН-723Б</t>
  </si>
  <si>
    <t>СПН-724Б</t>
  </si>
  <si>
    <t>ТР-75</t>
  </si>
  <si>
    <t>11 ед.</t>
  </si>
  <si>
    <t>6600 тн</t>
  </si>
  <si>
    <t>Буксирный флот</t>
  </si>
  <si>
    <t>Патома</t>
  </si>
  <si>
    <t>Р33ЛТ</t>
  </si>
  <si>
    <t>Сухона</t>
  </si>
  <si>
    <t>Р33ЛТМ</t>
  </si>
  <si>
    <t>Сибирь</t>
  </si>
  <si>
    <t>У1А4(Фин)</t>
  </si>
  <si>
    <t>РТ-733</t>
  </si>
  <si>
    <t>1741-А</t>
  </si>
  <si>
    <t>РТТ-473</t>
  </si>
  <si>
    <t>911 БМ</t>
  </si>
  <si>
    <t>РТТ-483</t>
  </si>
  <si>
    <t>6 ед</t>
  </si>
  <si>
    <t>Несамоходный флот</t>
  </si>
  <si>
    <t>МП-1379</t>
  </si>
  <si>
    <t>МП-1417</t>
  </si>
  <si>
    <t>942Р</t>
  </si>
  <si>
    <t>МП-1421</t>
  </si>
  <si>
    <t>МП-2518</t>
  </si>
  <si>
    <t>МП-3327</t>
  </si>
  <si>
    <t>Р56</t>
  </si>
  <si>
    <t>МП-3328</t>
  </si>
  <si>
    <t>МП-3341</t>
  </si>
  <si>
    <t>МП-3342</t>
  </si>
  <si>
    <t>8 ед.</t>
  </si>
  <si>
    <t>Вспомогательный флот</t>
  </si>
  <si>
    <t>ОС-16</t>
  </si>
  <si>
    <t>345К</t>
  </si>
  <si>
    <t>СМД-12</t>
  </si>
  <si>
    <t>Р-39М1</t>
  </si>
  <si>
    <t>СМД-14</t>
  </si>
  <si>
    <t>3 ед.</t>
  </si>
  <si>
    <t>110 кВт</t>
  </si>
  <si>
    <t>826 тн</t>
  </si>
  <si>
    <t>Паромы</t>
  </si>
  <si>
    <t>СПК-61</t>
  </si>
  <si>
    <t>СП-40</t>
  </si>
  <si>
    <t>1 ед.</t>
  </si>
  <si>
    <t>40 тн</t>
  </si>
  <si>
    <t>Маломерные катера</t>
  </si>
  <si>
    <t>Марс-700</t>
  </si>
  <si>
    <t>СВП700-1500</t>
  </si>
  <si>
    <t>1 ед</t>
  </si>
  <si>
    <t>81 кВт</t>
  </si>
  <si>
    <t>Плавучие краны</t>
  </si>
  <si>
    <t>Т-90</t>
  </si>
  <si>
    <t>Р-99</t>
  </si>
  <si>
    <t>Т-99</t>
  </si>
  <si>
    <t>Т-166</t>
  </si>
  <si>
    <t>Р-108</t>
  </si>
  <si>
    <t>Г-17</t>
  </si>
  <si>
    <t>D-9012</t>
  </si>
  <si>
    <t>4 ед.</t>
  </si>
  <si>
    <t>42 тн</t>
  </si>
  <si>
    <t>Стоечный флот</t>
  </si>
  <si>
    <t>ЗС-5 (МП-2516)</t>
  </si>
  <si>
    <t>16800ЗС</t>
  </si>
  <si>
    <t xml:space="preserve">        1 ед.</t>
  </si>
  <si>
    <t xml:space="preserve">      84 кВт</t>
  </si>
  <si>
    <t>Список судов на консервации и холодном отстое</t>
  </si>
  <si>
    <t>РТ-478</t>
  </si>
  <si>
    <t>ремонт</t>
  </si>
  <si>
    <t>СОТ-1120</t>
  </si>
  <si>
    <t>Р25АУ</t>
  </si>
  <si>
    <t>на списание</t>
  </si>
  <si>
    <t>СОТ-1122</t>
  </si>
  <si>
    <t>СК-859</t>
  </si>
  <si>
    <t>272 Т</t>
  </si>
  <si>
    <t>Юбилейный-2</t>
  </si>
  <si>
    <t>МП-1416</t>
  </si>
  <si>
    <t xml:space="preserve">        Всего</t>
  </si>
  <si>
    <t xml:space="preserve">    6 ед.</t>
  </si>
  <si>
    <t xml:space="preserve">    4666 тн</t>
  </si>
  <si>
    <t>Грузоподъем-ность, (тн)</t>
  </si>
  <si>
    <t>Состав флота и его структура</t>
  </si>
  <si>
    <t>Примеча-ние</t>
  </si>
  <si>
    <t xml:space="preserve">    Приложение 6.1</t>
  </si>
  <si>
    <t>3020 кВт</t>
  </si>
  <si>
    <t>5680 тн</t>
  </si>
  <si>
    <t>1982/2017</t>
  </si>
  <si>
    <t xml:space="preserve">   1413 тн</t>
  </si>
  <si>
    <t xml:space="preserve">  2153 кВт</t>
  </si>
  <si>
    <t>Кол-во</t>
  </si>
  <si>
    <t>5572 кВт</t>
  </si>
  <si>
    <t>17385 тн</t>
  </si>
  <si>
    <t>0,63 тн</t>
  </si>
  <si>
    <t>1610 кВт</t>
  </si>
  <si>
    <t>Итого по АО "КСК"    46 ед.                16990 кВт         36652,63 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</si>
</sst>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7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71"/>
  <sheetViews>
    <sheetView tabSelected="1" topLeftCell="A40" workbookViewId="0">
      <selection activeCell="O26" sqref="O26"/>
    </sheetView>
  </sheetViews>
  <sheetFormatPr defaultRowHeight="15" x14ac:dyDescent="0.25"/>
  <cols>
    <col min="2" max="2" width="4.140625" customWidth="1"/>
    <col min="3" max="3" width="21.7109375" customWidth="1"/>
    <col min="4" max="4" width="15.7109375" customWidth="1"/>
    <col min="5" max="5" width="14" customWidth="1"/>
    <col min="6" max="6" width="14.85546875" customWidth="1"/>
    <col min="7" max="7" width="13" customWidth="1"/>
    <col min="8" max="8" width="10.42578125" hidden="1" customWidth="1"/>
    <col min="9" max="9" width="0" hidden="1" customWidth="1"/>
    <col min="10" max="10" width="0" style="25" hidden="1" customWidth="1"/>
    <col min="11" max="11" width="10.7109375" style="25" hidden="1" customWidth="1"/>
    <col min="12" max="12" width="13" style="25" hidden="1" customWidth="1"/>
    <col min="13" max="13" width="0" hidden="1" customWidth="1"/>
  </cols>
  <sheetData>
    <row r="1" spans="2:12" x14ac:dyDescent="0.25">
      <c r="B1" s="30" t="s">
        <v>107</v>
      </c>
      <c r="C1" s="30"/>
      <c r="D1" s="30"/>
      <c r="E1" s="30"/>
      <c r="F1" s="30"/>
      <c r="G1" s="30"/>
      <c r="H1" s="30"/>
    </row>
    <row r="2" spans="2:12" ht="16.5" thickBot="1" x14ac:dyDescent="0.3">
      <c r="B2" s="1"/>
      <c r="C2" s="1"/>
      <c r="D2" s="1"/>
      <c r="E2" s="1"/>
      <c r="F2" s="31" t="s">
        <v>109</v>
      </c>
      <c r="G2" s="31"/>
      <c r="H2" s="1"/>
    </row>
    <row r="3" spans="2:12" ht="30" x14ac:dyDescent="0.25">
      <c r="B3" s="2" t="s">
        <v>0</v>
      </c>
      <c r="C3" s="3" t="s">
        <v>1</v>
      </c>
      <c r="D3" s="3" t="s">
        <v>2</v>
      </c>
      <c r="E3" s="3" t="s">
        <v>3</v>
      </c>
      <c r="F3" s="3" t="s">
        <v>106</v>
      </c>
      <c r="G3" s="4" t="s">
        <v>4</v>
      </c>
      <c r="H3" s="15" t="s">
        <v>108</v>
      </c>
      <c r="J3" s="24" t="s">
        <v>115</v>
      </c>
      <c r="K3" s="24" t="s">
        <v>3</v>
      </c>
      <c r="L3" s="24" t="s">
        <v>106</v>
      </c>
    </row>
    <row r="4" spans="2:12" x14ac:dyDescent="0.25">
      <c r="B4" s="5">
        <v>1</v>
      </c>
      <c r="C4" s="6">
        <v>2</v>
      </c>
      <c r="D4" s="6">
        <v>3</v>
      </c>
      <c r="E4" s="6">
        <v>4</v>
      </c>
      <c r="F4" s="6">
        <v>5</v>
      </c>
      <c r="G4" s="7">
        <v>6</v>
      </c>
      <c r="H4" s="16">
        <v>7</v>
      </c>
    </row>
    <row r="5" spans="2:12" x14ac:dyDescent="0.25">
      <c r="B5" s="8" t="s">
        <v>5</v>
      </c>
      <c r="C5" s="9"/>
      <c r="D5" s="9"/>
      <c r="E5" s="10"/>
      <c r="F5" s="10"/>
      <c r="G5" s="11"/>
      <c r="H5" s="17"/>
    </row>
    <row r="6" spans="2:12" x14ac:dyDescent="0.25">
      <c r="B6" s="12">
        <v>1</v>
      </c>
      <c r="C6" s="10" t="s">
        <v>6</v>
      </c>
      <c r="D6" s="10" t="s">
        <v>7</v>
      </c>
      <c r="E6" s="21">
        <v>850</v>
      </c>
      <c r="F6" s="21">
        <v>940</v>
      </c>
      <c r="G6" s="20">
        <v>1985</v>
      </c>
      <c r="H6" s="17"/>
      <c r="J6" s="25">
        <v>1</v>
      </c>
      <c r="K6" s="25">
        <f>E6</f>
        <v>850</v>
      </c>
      <c r="L6" s="25">
        <f>F6</f>
        <v>940</v>
      </c>
    </row>
    <row r="7" spans="2:12" x14ac:dyDescent="0.25">
      <c r="B7" s="12">
        <v>2</v>
      </c>
      <c r="C7" s="10" t="s">
        <v>8</v>
      </c>
      <c r="D7" s="10" t="s">
        <v>7</v>
      </c>
      <c r="E7" s="21">
        <v>850</v>
      </c>
      <c r="F7" s="21">
        <v>940</v>
      </c>
      <c r="G7" s="20">
        <v>1986</v>
      </c>
      <c r="H7" s="17"/>
    </row>
    <row r="8" spans="2:12" x14ac:dyDescent="0.25">
      <c r="B8" s="12">
        <v>3</v>
      </c>
      <c r="C8" s="10" t="s">
        <v>9</v>
      </c>
      <c r="D8" s="10" t="s">
        <v>10</v>
      </c>
      <c r="E8" s="21">
        <v>850</v>
      </c>
      <c r="F8" s="21">
        <v>1000</v>
      </c>
      <c r="G8" s="20">
        <v>1988</v>
      </c>
      <c r="H8" s="17"/>
      <c r="J8" s="25">
        <v>1</v>
      </c>
      <c r="K8" s="25">
        <f t="shared" ref="K8:K9" si="0">E8</f>
        <v>850</v>
      </c>
      <c r="L8" s="25">
        <f t="shared" ref="L8:L9" si="1">F8</f>
        <v>1000</v>
      </c>
    </row>
    <row r="9" spans="2:12" x14ac:dyDescent="0.25">
      <c r="B9" s="12">
        <v>4</v>
      </c>
      <c r="C9" s="10" t="s">
        <v>11</v>
      </c>
      <c r="D9" s="10" t="s">
        <v>10</v>
      </c>
      <c r="E9" s="21">
        <v>850</v>
      </c>
      <c r="F9" s="21">
        <v>1000</v>
      </c>
      <c r="G9" s="20">
        <v>1988</v>
      </c>
      <c r="H9" s="17"/>
      <c r="J9" s="25">
        <v>1</v>
      </c>
      <c r="K9" s="25">
        <f t="shared" si="0"/>
        <v>850</v>
      </c>
      <c r="L9" s="25">
        <f t="shared" si="1"/>
        <v>1000</v>
      </c>
    </row>
    <row r="10" spans="2:12" x14ac:dyDescent="0.25">
      <c r="B10" s="12">
        <v>5</v>
      </c>
      <c r="C10" s="10" t="s">
        <v>12</v>
      </c>
      <c r="D10" s="10" t="s">
        <v>13</v>
      </c>
      <c r="E10" s="21">
        <v>850</v>
      </c>
      <c r="F10" s="21">
        <v>1800</v>
      </c>
      <c r="G10" s="20">
        <v>1984</v>
      </c>
      <c r="H10" s="17"/>
    </row>
    <row r="11" spans="2:12" x14ac:dyDescent="0.25">
      <c r="B11" s="12"/>
      <c r="C11" s="9" t="s">
        <v>14</v>
      </c>
      <c r="D11" s="9" t="s">
        <v>15</v>
      </c>
      <c r="E11" s="22" t="s">
        <v>16</v>
      </c>
      <c r="F11" s="22" t="s">
        <v>111</v>
      </c>
      <c r="G11" s="20"/>
      <c r="H11" s="17"/>
    </row>
    <row r="12" spans="2:12" x14ac:dyDescent="0.25">
      <c r="B12" s="8" t="s">
        <v>17</v>
      </c>
      <c r="C12" s="9"/>
      <c r="D12" s="9"/>
      <c r="E12" s="21"/>
      <c r="F12" s="21"/>
      <c r="G12" s="20"/>
      <c r="H12" s="17"/>
    </row>
    <row r="13" spans="2:12" x14ac:dyDescent="0.25">
      <c r="B13" s="12">
        <v>1</v>
      </c>
      <c r="C13" s="10" t="s">
        <v>18</v>
      </c>
      <c r="D13" s="10" t="s">
        <v>19</v>
      </c>
      <c r="E13" s="21">
        <v>516</v>
      </c>
      <c r="F13" s="21">
        <v>600</v>
      </c>
      <c r="G13" s="20">
        <v>1971</v>
      </c>
      <c r="H13" s="17"/>
      <c r="J13" s="25">
        <v>1</v>
      </c>
      <c r="K13" s="25">
        <f t="shared" ref="K13:K23" si="2">E13</f>
        <v>516</v>
      </c>
      <c r="L13" s="25">
        <f t="shared" ref="L13:L23" si="3">F13</f>
        <v>600</v>
      </c>
    </row>
    <row r="14" spans="2:12" x14ac:dyDescent="0.25">
      <c r="B14" s="12">
        <v>2</v>
      </c>
      <c r="C14" s="10" t="s">
        <v>20</v>
      </c>
      <c r="D14" s="10" t="s">
        <v>21</v>
      </c>
      <c r="E14" s="21">
        <v>516</v>
      </c>
      <c r="F14" s="21">
        <v>600</v>
      </c>
      <c r="G14" s="20">
        <v>1974</v>
      </c>
      <c r="H14" s="17"/>
      <c r="J14" s="25">
        <v>1</v>
      </c>
      <c r="K14" s="25">
        <f t="shared" si="2"/>
        <v>516</v>
      </c>
      <c r="L14" s="25">
        <f t="shared" si="3"/>
        <v>600</v>
      </c>
    </row>
    <row r="15" spans="2:12" x14ac:dyDescent="0.25">
      <c r="B15" s="12">
        <v>3</v>
      </c>
      <c r="C15" s="10" t="s">
        <v>22</v>
      </c>
      <c r="D15" s="10" t="s">
        <v>21</v>
      </c>
      <c r="E15" s="21">
        <v>516</v>
      </c>
      <c r="F15" s="21">
        <v>600</v>
      </c>
      <c r="G15" s="20">
        <v>1974</v>
      </c>
      <c r="H15" s="17"/>
      <c r="J15" s="25">
        <v>1</v>
      </c>
      <c r="K15" s="25">
        <f t="shared" si="2"/>
        <v>516</v>
      </c>
      <c r="L15" s="25">
        <f t="shared" si="3"/>
        <v>600</v>
      </c>
    </row>
    <row r="16" spans="2:12" x14ac:dyDescent="0.25">
      <c r="B16" s="12">
        <v>4</v>
      </c>
      <c r="C16" s="10" t="s">
        <v>23</v>
      </c>
      <c r="D16" s="10" t="s">
        <v>21</v>
      </c>
      <c r="E16" s="21">
        <v>516</v>
      </c>
      <c r="F16" s="21">
        <v>600</v>
      </c>
      <c r="G16" s="20">
        <v>1978</v>
      </c>
      <c r="H16" s="17"/>
      <c r="J16" s="25">
        <v>1</v>
      </c>
      <c r="K16" s="25">
        <f t="shared" si="2"/>
        <v>516</v>
      </c>
      <c r="L16" s="25">
        <f t="shared" si="3"/>
        <v>600</v>
      </c>
    </row>
    <row r="17" spans="2:12" x14ac:dyDescent="0.25">
      <c r="B17" s="12">
        <v>5</v>
      </c>
      <c r="C17" s="10" t="s">
        <v>24</v>
      </c>
      <c r="D17" s="10" t="s">
        <v>21</v>
      </c>
      <c r="E17" s="21">
        <v>516</v>
      </c>
      <c r="F17" s="21">
        <v>600</v>
      </c>
      <c r="G17" s="20">
        <v>1978</v>
      </c>
      <c r="H17" s="17"/>
      <c r="J17" s="25">
        <v>1</v>
      </c>
      <c r="K17" s="25">
        <f t="shared" si="2"/>
        <v>516</v>
      </c>
      <c r="L17" s="25">
        <f t="shared" si="3"/>
        <v>600</v>
      </c>
    </row>
    <row r="18" spans="2:12" x14ac:dyDescent="0.25">
      <c r="B18" s="12">
        <v>6</v>
      </c>
      <c r="C18" s="10" t="s">
        <v>25</v>
      </c>
      <c r="D18" s="10" t="s">
        <v>21</v>
      </c>
      <c r="E18" s="21">
        <v>600</v>
      </c>
      <c r="F18" s="21">
        <v>600</v>
      </c>
      <c r="G18" s="20">
        <v>1980</v>
      </c>
      <c r="H18" s="17"/>
      <c r="J18" s="25">
        <v>1</v>
      </c>
      <c r="K18" s="25">
        <f t="shared" si="2"/>
        <v>600</v>
      </c>
      <c r="L18" s="25">
        <f t="shared" si="3"/>
        <v>600</v>
      </c>
    </row>
    <row r="19" spans="2:12" x14ac:dyDescent="0.25">
      <c r="B19" s="12">
        <v>7</v>
      </c>
      <c r="C19" s="10" t="s">
        <v>26</v>
      </c>
      <c r="D19" s="10" t="s">
        <v>21</v>
      </c>
      <c r="E19" s="21">
        <v>516</v>
      </c>
      <c r="F19" s="21">
        <v>600</v>
      </c>
      <c r="G19" s="20">
        <v>1981</v>
      </c>
      <c r="H19" s="17"/>
      <c r="J19" s="25">
        <v>1</v>
      </c>
      <c r="K19" s="25">
        <f t="shared" si="2"/>
        <v>516</v>
      </c>
      <c r="L19" s="25">
        <f t="shared" si="3"/>
        <v>600</v>
      </c>
    </row>
    <row r="20" spans="2:12" x14ac:dyDescent="0.25">
      <c r="B20" s="12">
        <v>8</v>
      </c>
      <c r="C20" s="10" t="s">
        <v>27</v>
      </c>
      <c r="D20" s="10" t="s">
        <v>21</v>
      </c>
      <c r="E20" s="21">
        <v>516</v>
      </c>
      <c r="F20" s="21">
        <v>600</v>
      </c>
      <c r="G20" s="20">
        <v>1983</v>
      </c>
      <c r="H20" s="17"/>
      <c r="J20" s="25">
        <v>1</v>
      </c>
      <c r="K20" s="25">
        <f t="shared" si="2"/>
        <v>516</v>
      </c>
      <c r="L20" s="25">
        <f t="shared" si="3"/>
        <v>600</v>
      </c>
    </row>
    <row r="21" spans="2:12" x14ac:dyDescent="0.25">
      <c r="B21" s="12">
        <v>9</v>
      </c>
      <c r="C21" s="10" t="s">
        <v>28</v>
      </c>
      <c r="D21" s="10" t="s">
        <v>21</v>
      </c>
      <c r="E21" s="21">
        <v>516</v>
      </c>
      <c r="F21" s="21">
        <v>600</v>
      </c>
      <c r="G21" s="20">
        <v>1984</v>
      </c>
      <c r="H21" s="17"/>
      <c r="J21" s="25">
        <v>1</v>
      </c>
      <c r="K21" s="25">
        <f t="shared" si="2"/>
        <v>516</v>
      </c>
      <c r="L21" s="25">
        <f t="shared" si="3"/>
        <v>600</v>
      </c>
    </row>
    <row r="22" spans="2:12" x14ac:dyDescent="0.25">
      <c r="B22" s="12">
        <v>10</v>
      </c>
      <c r="C22" s="10" t="s">
        <v>29</v>
      </c>
      <c r="D22" s="10" t="s">
        <v>21</v>
      </c>
      <c r="E22" s="21">
        <v>516</v>
      </c>
      <c r="F22" s="21">
        <v>600</v>
      </c>
      <c r="G22" s="20">
        <v>1985</v>
      </c>
      <c r="H22" s="17"/>
      <c r="J22" s="25">
        <v>1</v>
      </c>
      <c r="K22" s="25">
        <f t="shared" si="2"/>
        <v>516</v>
      </c>
      <c r="L22" s="25">
        <f t="shared" si="3"/>
        <v>600</v>
      </c>
    </row>
    <row r="23" spans="2:12" x14ac:dyDescent="0.25">
      <c r="B23" s="12">
        <v>11</v>
      </c>
      <c r="C23" s="10" t="s">
        <v>30</v>
      </c>
      <c r="D23" s="10">
        <v>866</v>
      </c>
      <c r="E23" s="21">
        <v>328</v>
      </c>
      <c r="F23" s="21">
        <v>600</v>
      </c>
      <c r="G23" s="20">
        <v>1961</v>
      </c>
      <c r="H23" s="17"/>
      <c r="J23" s="25">
        <v>1</v>
      </c>
      <c r="K23" s="25">
        <f t="shared" si="2"/>
        <v>328</v>
      </c>
      <c r="L23" s="25">
        <f t="shared" si="3"/>
        <v>600</v>
      </c>
    </row>
    <row r="24" spans="2:12" x14ac:dyDescent="0.25">
      <c r="B24" s="12"/>
      <c r="C24" s="9" t="s">
        <v>14</v>
      </c>
      <c r="D24" s="9" t="s">
        <v>31</v>
      </c>
      <c r="E24" s="22" t="s">
        <v>116</v>
      </c>
      <c r="F24" s="22" t="s">
        <v>32</v>
      </c>
      <c r="G24" s="20"/>
      <c r="H24" s="17"/>
    </row>
    <row r="25" spans="2:12" x14ac:dyDescent="0.25">
      <c r="B25" s="27" t="s">
        <v>33</v>
      </c>
      <c r="C25" s="28"/>
      <c r="D25" s="29"/>
      <c r="E25" s="21"/>
      <c r="F25" s="21"/>
      <c r="G25" s="20"/>
      <c r="H25" s="17"/>
    </row>
    <row r="26" spans="2:12" x14ac:dyDescent="0.25">
      <c r="B26" s="12">
        <v>1</v>
      </c>
      <c r="C26" s="10" t="s">
        <v>34</v>
      </c>
      <c r="D26" s="10" t="s">
        <v>35</v>
      </c>
      <c r="E26" s="21">
        <v>588</v>
      </c>
      <c r="F26" s="21"/>
      <c r="G26" s="20">
        <v>1975</v>
      </c>
      <c r="H26" s="17"/>
      <c r="J26" s="25">
        <v>1</v>
      </c>
      <c r="K26" s="25">
        <f t="shared" ref="K26:K27" si="4">E26</f>
        <v>588</v>
      </c>
      <c r="L26" s="25">
        <f t="shared" ref="L26:L27" si="5">F26</f>
        <v>0</v>
      </c>
    </row>
    <row r="27" spans="2:12" x14ac:dyDescent="0.25">
      <c r="B27" s="12">
        <v>2</v>
      </c>
      <c r="C27" s="10" t="s">
        <v>36</v>
      </c>
      <c r="D27" s="10" t="s">
        <v>37</v>
      </c>
      <c r="E27" s="21">
        <v>588</v>
      </c>
      <c r="F27" s="21"/>
      <c r="G27" s="20">
        <v>1987</v>
      </c>
      <c r="H27" s="17"/>
      <c r="J27" s="25">
        <v>1</v>
      </c>
      <c r="K27" s="25">
        <f t="shared" si="4"/>
        <v>588</v>
      </c>
      <c r="L27" s="25">
        <f t="shared" si="5"/>
        <v>0</v>
      </c>
    </row>
    <row r="28" spans="2:12" x14ac:dyDescent="0.25">
      <c r="B28" s="12">
        <v>3</v>
      </c>
      <c r="C28" s="10" t="s">
        <v>38</v>
      </c>
      <c r="D28" s="10" t="s">
        <v>39</v>
      </c>
      <c r="E28" s="21">
        <v>588</v>
      </c>
      <c r="F28" s="21"/>
      <c r="G28" s="20">
        <v>1958</v>
      </c>
      <c r="H28" s="17"/>
    </row>
    <row r="29" spans="2:12" x14ac:dyDescent="0.25">
      <c r="B29" s="12">
        <v>4</v>
      </c>
      <c r="C29" s="10" t="s">
        <v>40</v>
      </c>
      <c r="D29" s="10" t="s">
        <v>41</v>
      </c>
      <c r="E29" s="21">
        <v>600</v>
      </c>
      <c r="F29" s="21"/>
      <c r="G29" s="20">
        <v>1987</v>
      </c>
      <c r="H29" s="17"/>
      <c r="J29" s="25">
        <v>1</v>
      </c>
      <c r="K29" s="25">
        <f t="shared" ref="K29:K31" si="6">E29</f>
        <v>600</v>
      </c>
      <c r="L29" s="25">
        <f t="shared" ref="L29:L31" si="7">F29</f>
        <v>0</v>
      </c>
    </row>
    <row r="30" spans="2:12" x14ac:dyDescent="0.25">
      <c r="B30" s="12">
        <v>5</v>
      </c>
      <c r="C30" s="10" t="s">
        <v>42</v>
      </c>
      <c r="D30" s="10" t="s">
        <v>43</v>
      </c>
      <c r="E30" s="21">
        <v>328</v>
      </c>
      <c r="F30" s="21"/>
      <c r="G30" s="20">
        <v>1972</v>
      </c>
      <c r="H30" s="17"/>
      <c r="J30" s="25">
        <v>1</v>
      </c>
      <c r="K30" s="25">
        <f t="shared" si="6"/>
        <v>328</v>
      </c>
      <c r="L30" s="25">
        <f t="shared" si="7"/>
        <v>0</v>
      </c>
    </row>
    <row r="31" spans="2:12" x14ac:dyDescent="0.25">
      <c r="B31" s="12">
        <v>6</v>
      </c>
      <c r="C31" s="10" t="s">
        <v>44</v>
      </c>
      <c r="D31" s="10" t="s">
        <v>43</v>
      </c>
      <c r="E31" s="21">
        <v>328</v>
      </c>
      <c r="F31" s="21"/>
      <c r="G31" s="20">
        <v>1974</v>
      </c>
      <c r="H31" s="17"/>
      <c r="J31" s="25">
        <v>1</v>
      </c>
      <c r="K31" s="25">
        <f t="shared" si="6"/>
        <v>328</v>
      </c>
      <c r="L31" s="25">
        <f t="shared" si="7"/>
        <v>0</v>
      </c>
    </row>
    <row r="32" spans="2:12" x14ac:dyDescent="0.25">
      <c r="B32" s="12"/>
      <c r="C32" s="9" t="s">
        <v>14</v>
      </c>
      <c r="D32" s="9" t="s">
        <v>45</v>
      </c>
      <c r="E32" s="22" t="s">
        <v>110</v>
      </c>
      <c r="F32" s="21"/>
      <c r="G32" s="20"/>
      <c r="H32" s="17"/>
    </row>
    <row r="33" spans="2:12" x14ac:dyDescent="0.25">
      <c r="B33" s="8" t="s">
        <v>46</v>
      </c>
      <c r="C33" s="9"/>
      <c r="D33" s="9"/>
      <c r="E33" s="21"/>
      <c r="F33" s="21"/>
      <c r="G33" s="20"/>
      <c r="H33" s="17"/>
    </row>
    <row r="34" spans="2:12" x14ac:dyDescent="0.25">
      <c r="B34" s="12">
        <v>1</v>
      </c>
      <c r="C34" s="10" t="s">
        <v>47</v>
      </c>
      <c r="D34" s="10">
        <v>942</v>
      </c>
      <c r="E34" s="21"/>
      <c r="F34" s="21">
        <v>1185</v>
      </c>
      <c r="G34" s="20">
        <v>1982</v>
      </c>
      <c r="H34" s="17"/>
    </row>
    <row r="35" spans="2:12" x14ac:dyDescent="0.25">
      <c r="B35" s="12">
        <v>2</v>
      </c>
      <c r="C35" s="10" t="s">
        <v>48</v>
      </c>
      <c r="D35" s="10" t="s">
        <v>49</v>
      </c>
      <c r="E35" s="21"/>
      <c r="F35" s="21">
        <v>1000</v>
      </c>
      <c r="G35" s="20">
        <v>1990</v>
      </c>
      <c r="H35" s="17"/>
      <c r="J35" s="25">
        <v>1</v>
      </c>
      <c r="K35" s="25">
        <f t="shared" ref="K35:K41" si="8">E35</f>
        <v>0</v>
      </c>
      <c r="L35" s="25">
        <f t="shared" ref="L35:L41" si="9">F35</f>
        <v>1000</v>
      </c>
    </row>
    <row r="36" spans="2:12" x14ac:dyDescent="0.25">
      <c r="B36" s="12">
        <v>3</v>
      </c>
      <c r="C36" s="10" t="s">
        <v>50</v>
      </c>
      <c r="D36" s="10" t="s">
        <v>49</v>
      </c>
      <c r="E36" s="21"/>
      <c r="F36" s="21">
        <v>1000</v>
      </c>
      <c r="G36" s="20">
        <v>1991</v>
      </c>
      <c r="H36" s="17"/>
      <c r="J36" s="25">
        <v>1</v>
      </c>
      <c r="K36" s="25">
        <f t="shared" si="8"/>
        <v>0</v>
      </c>
      <c r="L36" s="25">
        <f t="shared" si="9"/>
        <v>1000</v>
      </c>
    </row>
    <row r="37" spans="2:12" x14ac:dyDescent="0.25">
      <c r="B37" s="12">
        <v>4</v>
      </c>
      <c r="C37" s="10" t="s">
        <v>51</v>
      </c>
      <c r="D37" s="10">
        <v>16800</v>
      </c>
      <c r="E37" s="21"/>
      <c r="F37" s="21">
        <v>3000</v>
      </c>
      <c r="G37" s="20">
        <v>1982</v>
      </c>
      <c r="H37" s="17"/>
      <c r="J37" s="25">
        <v>1</v>
      </c>
      <c r="K37" s="25">
        <f t="shared" si="8"/>
        <v>0</v>
      </c>
      <c r="L37" s="25">
        <f t="shared" si="9"/>
        <v>3000</v>
      </c>
    </row>
    <row r="38" spans="2:12" x14ac:dyDescent="0.25">
      <c r="B38" s="12">
        <v>5</v>
      </c>
      <c r="C38" s="10" t="s">
        <v>52</v>
      </c>
      <c r="D38" s="10" t="s">
        <v>53</v>
      </c>
      <c r="E38" s="21"/>
      <c r="F38" s="21">
        <v>2800</v>
      </c>
      <c r="G38" s="20">
        <v>1985</v>
      </c>
      <c r="H38" s="17"/>
      <c r="J38" s="25">
        <v>1</v>
      </c>
      <c r="K38" s="25">
        <f t="shared" si="8"/>
        <v>0</v>
      </c>
      <c r="L38" s="25">
        <f t="shared" si="9"/>
        <v>2800</v>
      </c>
    </row>
    <row r="39" spans="2:12" x14ac:dyDescent="0.25">
      <c r="B39" s="12">
        <v>6</v>
      </c>
      <c r="C39" s="10" t="s">
        <v>54</v>
      </c>
      <c r="D39" s="10" t="s">
        <v>53</v>
      </c>
      <c r="E39" s="21"/>
      <c r="F39" s="21">
        <v>2800</v>
      </c>
      <c r="G39" s="20">
        <v>1985</v>
      </c>
      <c r="H39" s="17"/>
      <c r="J39" s="25">
        <v>1</v>
      </c>
      <c r="K39" s="25">
        <f t="shared" si="8"/>
        <v>0</v>
      </c>
      <c r="L39" s="25">
        <f t="shared" si="9"/>
        <v>2800</v>
      </c>
    </row>
    <row r="40" spans="2:12" x14ac:dyDescent="0.25">
      <c r="B40" s="12">
        <v>7</v>
      </c>
      <c r="C40" s="10" t="s">
        <v>55</v>
      </c>
      <c r="D40" s="10" t="s">
        <v>53</v>
      </c>
      <c r="E40" s="21"/>
      <c r="F40" s="21">
        <v>2800</v>
      </c>
      <c r="G40" s="20">
        <v>1987</v>
      </c>
      <c r="H40" s="17"/>
      <c r="J40" s="25">
        <v>1</v>
      </c>
      <c r="K40" s="25">
        <f t="shared" si="8"/>
        <v>0</v>
      </c>
      <c r="L40" s="25">
        <f t="shared" si="9"/>
        <v>2800</v>
      </c>
    </row>
    <row r="41" spans="2:12" x14ac:dyDescent="0.25">
      <c r="B41" s="12">
        <v>8</v>
      </c>
      <c r="C41" s="10" t="s">
        <v>56</v>
      </c>
      <c r="D41" s="10" t="s">
        <v>53</v>
      </c>
      <c r="E41" s="21"/>
      <c r="F41" s="21">
        <v>2800</v>
      </c>
      <c r="G41" s="20">
        <v>1987</v>
      </c>
      <c r="H41" s="17"/>
      <c r="J41" s="25">
        <v>1</v>
      </c>
      <c r="K41" s="25">
        <f t="shared" si="8"/>
        <v>0</v>
      </c>
      <c r="L41" s="25">
        <f t="shared" si="9"/>
        <v>2800</v>
      </c>
    </row>
    <row r="42" spans="2:12" x14ac:dyDescent="0.25">
      <c r="B42" s="12"/>
      <c r="C42" s="9" t="s">
        <v>14</v>
      </c>
      <c r="D42" s="9" t="s">
        <v>57</v>
      </c>
      <c r="E42" s="22"/>
      <c r="F42" s="22" t="s">
        <v>117</v>
      </c>
      <c r="G42" s="20"/>
      <c r="H42" s="17"/>
    </row>
    <row r="43" spans="2:12" x14ac:dyDescent="0.25">
      <c r="B43" s="8" t="s">
        <v>58</v>
      </c>
      <c r="C43" s="9"/>
      <c r="D43" s="9"/>
      <c r="E43" s="21"/>
      <c r="F43" s="21"/>
      <c r="G43" s="20"/>
      <c r="H43" s="17"/>
    </row>
    <row r="44" spans="2:12" x14ac:dyDescent="0.25">
      <c r="B44" s="12">
        <v>1</v>
      </c>
      <c r="C44" s="10" t="s">
        <v>59</v>
      </c>
      <c r="D44" s="10" t="s">
        <v>60</v>
      </c>
      <c r="E44" s="21">
        <v>110</v>
      </c>
      <c r="F44" s="21">
        <v>120</v>
      </c>
      <c r="G44" s="20">
        <v>1985</v>
      </c>
      <c r="H44" s="17"/>
      <c r="J44" s="25">
        <v>1</v>
      </c>
      <c r="K44" s="25">
        <f t="shared" ref="K44:K46" si="10">E44</f>
        <v>110</v>
      </c>
      <c r="L44" s="25">
        <f t="shared" ref="L44:L46" si="11">F44</f>
        <v>120</v>
      </c>
    </row>
    <row r="45" spans="2:12" x14ac:dyDescent="0.25">
      <c r="B45" s="12">
        <v>2</v>
      </c>
      <c r="C45" s="10" t="s">
        <v>61</v>
      </c>
      <c r="D45" s="10" t="s">
        <v>62</v>
      </c>
      <c r="E45" s="21"/>
      <c r="F45" s="21">
        <v>353</v>
      </c>
      <c r="G45" s="20">
        <v>1975</v>
      </c>
      <c r="H45" s="17"/>
      <c r="J45" s="25">
        <v>1</v>
      </c>
      <c r="K45" s="25">
        <f t="shared" si="10"/>
        <v>0</v>
      </c>
      <c r="L45" s="25">
        <f t="shared" si="11"/>
        <v>353</v>
      </c>
    </row>
    <row r="46" spans="2:12" x14ac:dyDescent="0.25">
      <c r="B46" s="12">
        <v>3</v>
      </c>
      <c r="C46" s="10" t="s">
        <v>63</v>
      </c>
      <c r="D46" s="10" t="s">
        <v>62</v>
      </c>
      <c r="E46" s="21"/>
      <c r="F46" s="21">
        <v>353</v>
      </c>
      <c r="G46" s="20">
        <v>1977</v>
      </c>
      <c r="H46" s="17"/>
      <c r="J46" s="25">
        <v>1</v>
      </c>
      <c r="K46" s="25">
        <f t="shared" si="10"/>
        <v>0</v>
      </c>
      <c r="L46" s="25">
        <f t="shared" si="11"/>
        <v>353</v>
      </c>
    </row>
    <row r="47" spans="2:12" x14ac:dyDescent="0.25">
      <c r="B47" s="12"/>
      <c r="C47" s="9" t="s">
        <v>14</v>
      </c>
      <c r="D47" s="9" t="s">
        <v>64</v>
      </c>
      <c r="E47" s="22" t="s">
        <v>65</v>
      </c>
      <c r="F47" s="22" t="s">
        <v>66</v>
      </c>
      <c r="G47" s="20"/>
      <c r="H47" s="17"/>
    </row>
    <row r="48" spans="2:12" x14ac:dyDescent="0.25">
      <c r="B48" s="27" t="s">
        <v>67</v>
      </c>
      <c r="C48" s="28"/>
      <c r="D48" s="29"/>
      <c r="E48" s="21"/>
      <c r="F48" s="21"/>
      <c r="G48" s="20"/>
      <c r="H48" s="17"/>
    </row>
    <row r="49" spans="2:12" x14ac:dyDescent="0.25">
      <c r="B49" s="12">
        <v>1</v>
      </c>
      <c r="C49" s="10" t="s">
        <v>68</v>
      </c>
      <c r="D49" s="10" t="s">
        <v>69</v>
      </c>
      <c r="E49" s="21">
        <v>110</v>
      </c>
      <c r="F49" s="21">
        <v>40</v>
      </c>
      <c r="G49" s="20">
        <v>1975</v>
      </c>
      <c r="H49" s="17"/>
      <c r="J49" s="25">
        <v>1</v>
      </c>
      <c r="K49" s="25">
        <f t="shared" ref="K49" si="12">E49</f>
        <v>110</v>
      </c>
      <c r="L49" s="25">
        <f t="shared" ref="L49" si="13">F49</f>
        <v>40</v>
      </c>
    </row>
    <row r="50" spans="2:12" x14ac:dyDescent="0.25">
      <c r="B50" s="12"/>
      <c r="C50" s="9" t="s">
        <v>14</v>
      </c>
      <c r="D50" s="9" t="s">
        <v>70</v>
      </c>
      <c r="E50" s="22" t="s">
        <v>65</v>
      </c>
      <c r="F50" s="22" t="s">
        <v>71</v>
      </c>
      <c r="G50" s="20"/>
      <c r="H50" s="17"/>
    </row>
    <row r="51" spans="2:12" x14ac:dyDescent="0.25">
      <c r="B51" s="8" t="s">
        <v>72</v>
      </c>
      <c r="C51" s="9"/>
      <c r="D51" s="9"/>
      <c r="E51" s="21"/>
      <c r="F51" s="21"/>
      <c r="G51" s="20"/>
      <c r="H51" s="17"/>
    </row>
    <row r="52" spans="2:12" x14ac:dyDescent="0.25">
      <c r="B52" s="12">
        <v>1</v>
      </c>
      <c r="C52" s="10" t="s">
        <v>73</v>
      </c>
      <c r="D52" s="10" t="s">
        <v>74</v>
      </c>
      <c r="E52" s="21">
        <v>81</v>
      </c>
      <c r="F52" s="21">
        <v>0.63</v>
      </c>
      <c r="G52" s="20">
        <v>2007</v>
      </c>
      <c r="H52" s="17"/>
    </row>
    <row r="53" spans="2:12" x14ac:dyDescent="0.25">
      <c r="B53" s="12"/>
      <c r="C53" s="9" t="s">
        <v>14</v>
      </c>
      <c r="D53" s="9" t="s">
        <v>75</v>
      </c>
      <c r="E53" s="22" t="s">
        <v>76</v>
      </c>
      <c r="F53" s="22" t="s">
        <v>118</v>
      </c>
      <c r="G53" s="20"/>
      <c r="H53" s="17"/>
    </row>
    <row r="54" spans="2:12" x14ac:dyDescent="0.25">
      <c r="B54" s="27" t="s">
        <v>77</v>
      </c>
      <c r="C54" s="28"/>
      <c r="D54" s="29"/>
      <c r="E54" s="21"/>
      <c r="F54" s="21"/>
      <c r="G54" s="20"/>
      <c r="H54" s="17"/>
    </row>
    <row r="55" spans="2:12" x14ac:dyDescent="0.25">
      <c r="B55" s="12">
        <v>1</v>
      </c>
      <c r="C55" s="10" t="s">
        <v>78</v>
      </c>
      <c r="D55" s="10" t="s">
        <v>79</v>
      </c>
      <c r="E55" s="21">
        <v>224</v>
      </c>
      <c r="F55" s="21">
        <v>5</v>
      </c>
      <c r="G55" s="20">
        <v>1977</v>
      </c>
      <c r="H55" s="17"/>
    </row>
    <row r="56" spans="2:12" x14ac:dyDescent="0.25">
      <c r="B56" s="12">
        <v>2</v>
      </c>
      <c r="C56" s="10" t="s">
        <v>80</v>
      </c>
      <c r="D56" s="10" t="s">
        <v>79</v>
      </c>
      <c r="E56" s="21">
        <v>224</v>
      </c>
      <c r="F56" s="21">
        <v>5</v>
      </c>
      <c r="G56" s="20">
        <v>1978</v>
      </c>
      <c r="H56" s="17"/>
    </row>
    <row r="57" spans="2:12" x14ac:dyDescent="0.25">
      <c r="B57" s="12">
        <v>3</v>
      </c>
      <c r="C57" s="10" t="s">
        <v>81</v>
      </c>
      <c r="D57" s="10" t="s">
        <v>82</v>
      </c>
      <c r="E57" s="21">
        <v>320</v>
      </c>
      <c r="F57" s="21">
        <v>16</v>
      </c>
      <c r="G57" s="20">
        <v>1983</v>
      </c>
      <c r="H57" s="17"/>
      <c r="J57" s="25">
        <v>1</v>
      </c>
      <c r="K57" s="25">
        <f t="shared" ref="K57:K58" si="14">E57</f>
        <v>320</v>
      </c>
      <c r="L57" s="25">
        <f t="shared" ref="L57:L58" si="15">F57</f>
        <v>16</v>
      </c>
    </row>
    <row r="58" spans="2:12" x14ac:dyDescent="0.25">
      <c r="B58" s="12">
        <v>4</v>
      </c>
      <c r="C58" s="10" t="s">
        <v>83</v>
      </c>
      <c r="D58" s="10" t="s">
        <v>84</v>
      </c>
      <c r="E58" s="21">
        <v>736</v>
      </c>
      <c r="F58" s="21">
        <v>16</v>
      </c>
      <c r="G58" s="20">
        <v>1989</v>
      </c>
      <c r="H58" s="17"/>
      <c r="J58" s="25">
        <v>1</v>
      </c>
      <c r="K58" s="25">
        <f t="shared" si="14"/>
        <v>736</v>
      </c>
      <c r="L58" s="25">
        <f t="shared" si="15"/>
        <v>16</v>
      </c>
    </row>
    <row r="59" spans="2:12" x14ac:dyDescent="0.25">
      <c r="B59" s="12"/>
      <c r="C59" s="9" t="s">
        <v>14</v>
      </c>
      <c r="D59" s="9" t="s">
        <v>85</v>
      </c>
      <c r="E59" s="22" t="s">
        <v>119</v>
      </c>
      <c r="F59" s="22" t="s">
        <v>86</v>
      </c>
      <c r="G59" s="20"/>
      <c r="H59" s="17"/>
    </row>
    <row r="60" spans="2:12" x14ac:dyDescent="0.25">
      <c r="B60" s="27" t="s">
        <v>87</v>
      </c>
      <c r="C60" s="28"/>
      <c r="D60" s="29"/>
      <c r="E60" s="21"/>
      <c r="F60" s="21"/>
      <c r="G60" s="20"/>
      <c r="H60" s="17"/>
    </row>
    <row r="61" spans="2:12" x14ac:dyDescent="0.25">
      <c r="B61" s="12">
        <v>1</v>
      </c>
      <c r="C61" s="10" t="s">
        <v>88</v>
      </c>
      <c r="D61" s="10" t="s">
        <v>89</v>
      </c>
      <c r="E61" s="21">
        <v>84</v>
      </c>
      <c r="F61" s="21">
        <v>1413</v>
      </c>
      <c r="G61" s="20" t="s">
        <v>112</v>
      </c>
      <c r="H61" s="17"/>
      <c r="J61" s="25">
        <v>1</v>
      </c>
      <c r="K61" s="25">
        <f t="shared" ref="K61" si="16">E61</f>
        <v>84</v>
      </c>
      <c r="L61" s="25">
        <f t="shared" ref="L61" si="17">F61</f>
        <v>1413</v>
      </c>
    </row>
    <row r="62" spans="2:12" x14ac:dyDescent="0.25">
      <c r="B62" s="12"/>
      <c r="C62" s="9" t="s">
        <v>14</v>
      </c>
      <c r="D62" s="9" t="s">
        <v>90</v>
      </c>
      <c r="E62" s="22" t="s">
        <v>91</v>
      </c>
      <c r="F62" s="22" t="s">
        <v>113</v>
      </c>
      <c r="G62" s="20"/>
      <c r="H62" s="17"/>
    </row>
    <row r="63" spans="2:12" x14ac:dyDescent="0.25">
      <c r="B63" s="8" t="s">
        <v>92</v>
      </c>
      <c r="C63" s="9"/>
      <c r="D63" s="9"/>
      <c r="E63" s="22"/>
      <c r="F63" s="22"/>
      <c r="G63" s="20"/>
      <c r="H63" s="17"/>
    </row>
    <row r="64" spans="2:12" x14ac:dyDescent="0.25">
      <c r="B64" s="12">
        <v>1</v>
      </c>
      <c r="C64" s="10" t="s">
        <v>93</v>
      </c>
      <c r="D64" s="10" t="s">
        <v>43</v>
      </c>
      <c r="E64" s="21">
        <v>279</v>
      </c>
      <c r="F64" s="21"/>
      <c r="G64" s="20">
        <v>1973</v>
      </c>
      <c r="H64" s="17" t="s">
        <v>94</v>
      </c>
    </row>
    <row r="65" spans="2:12" x14ac:dyDescent="0.25">
      <c r="B65" s="12">
        <v>2</v>
      </c>
      <c r="C65" s="10" t="s">
        <v>95</v>
      </c>
      <c r="D65" s="10" t="s">
        <v>96</v>
      </c>
      <c r="E65" s="21">
        <v>588</v>
      </c>
      <c r="F65" s="21">
        <v>1430</v>
      </c>
      <c r="G65" s="20">
        <v>1976</v>
      </c>
      <c r="H65" s="17" t="s">
        <v>97</v>
      </c>
    </row>
    <row r="66" spans="2:12" x14ac:dyDescent="0.25">
      <c r="B66" s="12">
        <v>3</v>
      </c>
      <c r="C66" s="10" t="s">
        <v>98</v>
      </c>
      <c r="D66" s="10" t="s">
        <v>96</v>
      </c>
      <c r="E66" s="21">
        <v>588</v>
      </c>
      <c r="F66" s="21">
        <v>1430</v>
      </c>
      <c r="G66" s="20">
        <v>1977</v>
      </c>
      <c r="H66" s="17" t="s">
        <v>97</v>
      </c>
    </row>
    <row r="67" spans="2:12" x14ac:dyDescent="0.25">
      <c r="B67" s="12">
        <v>4</v>
      </c>
      <c r="C67" s="10" t="s">
        <v>99</v>
      </c>
      <c r="D67" s="10" t="s">
        <v>100</v>
      </c>
      <c r="E67" s="21">
        <v>588</v>
      </c>
      <c r="F67" s="21">
        <v>800</v>
      </c>
      <c r="G67" s="20">
        <v>1967</v>
      </c>
      <c r="H67" s="17" t="s">
        <v>97</v>
      </c>
    </row>
    <row r="68" spans="2:12" x14ac:dyDescent="0.25">
      <c r="B68" s="12">
        <v>5</v>
      </c>
      <c r="C68" s="10" t="s">
        <v>101</v>
      </c>
      <c r="D68" s="10">
        <v>792</v>
      </c>
      <c r="E68" s="21">
        <v>110</v>
      </c>
      <c r="F68" s="21">
        <v>6</v>
      </c>
      <c r="G68" s="20">
        <v>1967</v>
      </c>
      <c r="H68" s="17" t="s">
        <v>97</v>
      </c>
    </row>
    <row r="69" spans="2:12" x14ac:dyDescent="0.25">
      <c r="B69" s="12">
        <v>6</v>
      </c>
      <c r="C69" s="10" t="s">
        <v>102</v>
      </c>
      <c r="D69" s="10" t="s">
        <v>49</v>
      </c>
      <c r="E69" s="21"/>
      <c r="F69" s="21">
        <v>1000</v>
      </c>
      <c r="G69" s="20">
        <v>1989</v>
      </c>
      <c r="H69" s="17" t="s">
        <v>94</v>
      </c>
    </row>
    <row r="70" spans="2:12" x14ac:dyDescent="0.25">
      <c r="B70" s="12"/>
      <c r="C70" s="9" t="s">
        <v>103</v>
      </c>
      <c r="D70" s="9" t="s">
        <v>104</v>
      </c>
      <c r="E70" s="22" t="s">
        <v>114</v>
      </c>
      <c r="F70" s="22" t="s">
        <v>105</v>
      </c>
      <c r="G70" s="20"/>
      <c r="H70" s="17"/>
    </row>
    <row r="71" spans="2:12" ht="15.75" thickBot="1" x14ac:dyDescent="0.3">
      <c r="B71" s="13" t="s">
        <v>120</v>
      </c>
      <c r="C71" s="14"/>
      <c r="D71" s="14"/>
      <c r="E71" s="23"/>
      <c r="F71" s="23"/>
      <c r="G71" s="19"/>
      <c r="H71" s="18"/>
      <c r="J71" s="26">
        <f>SUM(J6:J69)</f>
        <v>33</v>
      </c>
      <c r="K71" s="26">
        <f>SUM(K6:K69)</f>
        <v>11914</v>
      </c>
      <c r="L71" s="26">
        <f>SUM(L6:L69)</f>
        <v>28051</v>
      </c>
    </row>
  </sheetData>
  <mergeCells count="6">
    <mergeCell ref="B25:D25"/>
    <mergeCell ref="B48:D48"/>
    <mergeCell ref="B54:D54"/>
    <mergeCell ref="B60:D60"/>
    <mergeCell ref="B1:H1"/>
    <mergeCell ref="F2:G2"/>
  </mergeCells>
  <pageMargins left="0.70866141732283472" right="0.70866141732283472" top="0" bottom="0" header="0.31496062992125984" footer="0.31496062992125984"/>
  <pageSetup paperSize="9" scale="7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Прил.06.1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ПЭО2</dc:creator>
  <cp:lastModifiedBy>Артюхова ТМ</cp:lastModifiedBy>
  <cp:lastPrinted>2017-11-16T22:37:46Z</cp:lastPrinted>
  <dcterms:created xsi:type="dcterms:W3CDTF">2016-04-15T03:37:22Z</dcterms:created>
  <dcterms:modified xsi:type="dcterms:W3CDTF">2023-11-28T22:23:40Z</dcterms:modified>
</cp:coreProperties>
</file>